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6" i="1" l="1"/>
  <c r="E20" i="1"/>
  <c r="C20" i="1"/>
  <c r="C36" i="1"/>
  <c r="D36" i="1"/>
  <c r="D20" i="1"/>
  <c r="B36" i="1"/>
  <c r="B34" i="1"/>
  <c r="D34" i="1"/>
  <c r="B20" i="1"/>
  <c r="D10" i="1" l="1"/>
  <c r="B10" i="1"/>
  <c r="C17" i="1" l="1"/>
  <c r="C19" i="1" s="1"/>
  <c r="E7" i="1"/>
  <c r="E10" i="1" s="1"/>
  <c r="E30" i="1" l="1"/>
  <c r="E17" i="1"/>
  <c r="E19" i="1" s="1"/>
  <c r="E12" i="1"/>
  <c r="E14" i="1" s="1"/>
  <c r="C30" i="1"/>
  <c r="C12" i="1"/>
  <c r="C14" i="1" s="1"/>
  <c r="C7" i="1"/>
  <c r="C10" i="1" s="1"/>
  <c r="E34" i="1" l="1"/>
  <c r="C34" i="1"/>
</calcChain>
</file>

<file path=xl/sharedStrings.xml><?xml version="1.0" encoding="utf-8"?>
<sst xmlns="http://schemas.openxmlformats.org/spreadsheetml/2006/main" count="40" uniqueCount="27">
  <si>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</si>
  <si>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</si>
  <si>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</si>
  <si>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</si>
  <si>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</si>
  <si>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</si>
  <si>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คิดเป็นร้อยละของ
งบประมาณทั้งหมด</t>
  </si>
  <si>
    <t>หน่วย
ดำเนินการ</t>
  </si>
  <si>
    <t>รวม</t>
  </si>
  <si>
    <t>องค์กรธรรมาภิบาล</t>
  </si>
  <si>
    <t>กองคลัง</t>
  </si>
  <si>
    <t>สำนักปลัด</t>
  </si>
  <si>
    <t>เทศบาล</t>
  </si>
  <si>
    <t>รวมสำนักปลัด</t>
  </si>
  <si>
    <t>รวมกองคลัง</t>
  </si>
  <si>
    <t>รวมทั้งสิ้น</t>
  </si>
  <si>
    <t>คิดเป็นร้อยละของงบประมาณงบหมด</t>
  </si>
  <si>
    <t>1. ยุทธศาสตร์การพัฒนาโครงสร้างพื้นฐานและสิ่งแวดล้อม</t>
  </si>
  <si>
    <t>2. ยุทธศาสตร์การพัฒนาต้นทุนทางสังคมมนุษย์</t>
  </si>
  <si>
    <t>แผนการดำเนินงานประจำปีงบประมาณ  พ.ศ. ๒๕63 เพิ่มเติม ฉบับที่ 1</t>
  </si>
  <si>
    <t>กองช่าง</t>
  </si>
  <si>
    <t>3. ยุทธศาสตร์การพัฒนาระบบบริหารจัดการองค์กรให้เป็น</t>
  </si>
  <si>
    <t xml:space="preserve">     - แผนงานอุตสาหกรรมและการโยธา</t>
  </si>
  <si>
    <t xml:space="preserve">    - แผนงานบริหารทั่วไป</t>
  </si>
  <si>
    <t xml:space="preserve">     - แผนงานบริหารทั่วไป (สำนักปลัดเทศบาล)</t>
  </si>
  <si>
    <t xml:space="preserve">     - แผนงานบริหารทั่วไป (กองคลัง)</t>
  </si>
  <si>
    <t>รวมกองช่าง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</si>
</sst>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sz val="15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textRotation="18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3" fontId="5" fillId="0" borderId="3" xfId="1" applyFont="1" applyBorder="1"/>
    <xf numFmtId="0" fontId="5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3" xfId="0" applyFont="1" applyBorder="1"/>
    <xf numFmtId="0" fontId="5" fillId="0" borderId="0" xfId="0" applyFont="1"/>
    <xf numFmtId="43" fontId="4" fillId="0" borderId="1" xfId="1" applyFont="1" applyBorder="1"/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7" fillId="0" borderId="3" xfId="0" applyNumberFormat="1" applyFont="1" applyBorder="1" applyAlignment="1">
      <alignment horizontal="center" vertical="center"/>
    </xf>
    <xf numFmtId="0" fontId="7" fillId="0" borderId="0" xfId="0" applyFont="1"/>
    <xf numFmtId="2" fontId="8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/>
    <xf numFmtId="0" fontId="10" fillId="0" borderId="2" xfId="0" applyFont="1" applyBorder="1"/>
    <xf numFmtId="0" fontId="10" fillId="0" borderId="3" xfId="0" applyFont="1" applyBorder="1"/>
    <xf numFmtId="2" fontId="10" fillId="0" borderId="3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43" fontId="10" fillId="0" borderId="3" xfId="1" applyFont="1" applyBorder="1" applyAlignment="1">
      <alignment horizontal="center" vertical="center" wrapText="1"/>
    </xf>
    <xf numFmtId="0" fontId="1" fillId="0" borderId="2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43" fontId="4" fillId="0" borderId="2" xfId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23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8008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topLeftCell="A13" zoomScaleSheetLayoutView="100" workbookViewId="0">
      <selection activeCell="B28" sqref="B28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5.875" style="29" customWidth="1"/>
    <col min="4" max="4" width="15.75" style="1" customWidth="1"/>
    <col min="5" max="5" width="15.25" style="29" customWidth="1"/>
    <col min="6" max="6" width="12.875" style="1" customWidth="1"/>
    <col min="7" max="16384" width="13.875" style="1"/>
  </cols>
  <sheetData>
    <row r="1" spans="1:6" ht="24" customHeight="1" x14ac:dyDescent="0.3"/>
    <row r="2" spans="1:6" x14ac:dyDescent="0.3">
      <c r="A2" s="61" t="s">
        <v>0</v>
      </c>
      <c r="B2" s="61"/>
      <c r="C2" s="61"/>
      <c r="D2" s="61"/>
      <c r="E2" s="61"/>
      <c r="F2" s="61"/>
    </row>
    <row r="3" spans="1:6" x14ac:dyDescent="0.3">
      <c r="A3" s="61" t="s">
        <v>19</v>
      </c>
      <c r="B3" s="61"/>
      <c r="C3" s="61"/>
      <c r="D3" s="61"/>
      <c r="E3" s="61"/>
      <c r="F3" s="61"/>
    </row>
    <row r="4" spans="1:6" x14ac:dyDescent="0.3">
      <c r="A4" s="61" t="s">
        <v>1</v>
      </c>
      <c r="B4" s="61"/>
      <c r="C4" s="61"/>
      <c r="D4" s="61"/>
      <c r="E4" s="61"/>
      <c r="F4" s="61"/>
    </row>
    <row r="5" spans="1:6" ht="39" customHeight="1" x14ac:dyDescent="0.3">
      <c r="A5" s="3" t="s">
        <v>2</v>
      </c>
      <c r="B5" s="3" t="s">
        <v>3</v>
      </c>
      <c r="C5" s="36" t="s">
        <v>5</v>
      </c>
      <c r="D5" s="3" t="s">
        <v>4</v>
      </c>
      <c r="E5" s="36" t="s">
        <v>16</v>
      </c>
      <c r="F5" s="3" t="s">
        <v>7</v>
      </c>
    </row>
    <row r="6" spans="1:6" ht="22.5" customHeight="1" x14ac:dyDescent="0.3">
      <c r="A6" s="20" t="s">
        <v>17</v>
      </c>
      <c r="B6" s="25"/>
      <c r="C6" s="37"/>
      <c r="D6" s="25"/>
      <c r="E6" s="37"/>
      <c r="F6" s="49"/>
    </row>
    <row r="7" spans="1:6" ht="22.5" customHeight="1" x14ac:dyDescent="0.3">
      <c r="A7" s="47" t="s">
        <v>22</v>
      </c>
      <c r="B7" s="39">
        <v>20</v>
      </c>
      <c r="C7" s="38">
        <f>B7*100/B36</f>
        <v>86.956521739130437</v>
      </c>
      <c r="D7" s="48">
        <v>7721500</v>
      </c>
      <c r="E7" s="38">
        <f>D7*100/D36</f>
        <v>94.204843530775335</v>
      </c>
      <c r="F7" s="18" t="s">
        <v>20</v>
      </c>
    </row>
    <row r="8" spans="1:6" ht="22.5" customHeight="1" x14ac:dyDescent="0.3">
      <c r="A8" s="47"/>
      <c r="B8" s="39"/>
      <c r="C8" s="38"/>
      <c r="D8" s="48"/>
      <c r="E8" s="38"/>
      <c r="F8" s="18"/>
    </row>
    <row r="9" spans="1:6" ht="18.75" customHeight="1" x14ac:dyDescent="0.3">
      <c r="A9" s="28"/>
      <c r="B9" s="28"/>
      <c r="C9" s="39"/>
      <c r="D9" s="27"/>
      <c r="E9" s="39"/>
      <c r="F9" s="50"/>
    </row>
    <row r="10" spans="1:6" ht="22.5" customHeight="1" x14ac:dyDescent="0.3">
      <c r="A10" s="33" t="s">
        <v>26</v>
      </c>
      <c r="B10" s="16">
        <f>SUM(B7:B9)</f>
        <v>20</v>
      </c>
      <c r="C10" s="40">
        <f>C7</f>
        <v>86.956521739130437</v>
      </c>
      <c r="D10" s="34">
        <f>SUM(D4:D9)</f>
        <v>7721500</v>
      </c>
      <c r="E10" s="40">
        <f>E7</f>
        <v>94.204843530775335</v>
      </c>
      <c r="F10" s="35"/>
    </row>
    <row r="11" spans="1:6" ht="22.5" customHeight="1" x14ac:dyDescent="0.3">
      <c r="A11" s="20" t="s">
        <v>18</v>
      </c>
      <c r="B11" s="27"/>
      <c r="C11" s="41"/>
      <c r="D11" s="26"/>
      <c r="E11" s="30"/>
      <c r="F11" s="18"/>
    </row>
    <row r="12" spans="1:6" ht="22.5" customHeight="1" x14ac:dyDescent="0.3">
      <c r="A12" s="17" t="s">
        <v>23</v>
      </c>
      <c r="B12" s="27">
        <v>1</v>
      </c>
      <c r="C12" s="38">
        <f>B12*100/B36</f>
        <v>4.3478260869565215</v>
      </c>
      <c r="D12" s="26">
        <v>50000</v>
      </c>
      <c r="E12" s="41">
        <f>D12*100/D36</f>
        <v>0.61001647044470197</v>
      </c>
      <c r="F12" s="18" t="s">
        <v>11</v>
      </c>
    </row>
    <row r="13" spans="1:6" x14ac:dyDescent="0.3">
      <c r="A13" s="17"/>
      <c r="B13" s="18"/>
      <c r="C13" s="41"/>
      <c r="D13" s="26"/>
      <c r="E13" s="41"/>
      <c r="F13" s="18" t="s">
        <v>12</v>
      </c>
    </row>
    <row r="14" spans="1:6" ht="22.5" customHeight="1" x14ac:dyDescent="0.3">
      <c r="A14" s="33" t="s">
        <v>8</v>
      </c>
      <c r="B14" s="16">
        <v>1</v>
      </c>
      <c r="C14" s="40">
        <f>C12</f>
        <v>4.3478260869565215</v>
      </c>
      <c r="D14" s="34">
        <v>50000</v>
      </c>
      <c r="E14" s="40">
        <f>E12</f>
        <v>0.61001647044470197</v>
      </c>
      <c r="F14" s="35"/>
    </row>
    <row r="15" spans="1:6" x14ac:dyDescent="0.3">
      <c r="A15" s="4" t="s">
        <v>21</v>
      </c>
      <c r="B15" s="5"/>
      <c r="C15" s="43"/>
      <c r="D15" s="5"/>
      <c r="E15" s="43"/>
      <c r="F15" s="5"/>
    </row>
    <row r="16" spans="1:6" x14ac:dyDescent="0.3">
      <c r="A16" s="13" t="s">
        <v>9</v>
      </c>
      <c r="B16" s="6"/>
      <c r="C16" s="44"/>
      <c r="D16" s="6"/>
      <c r="E16" s="44"/>
      <c r="F16" s="6"/>
    </row>
    <row r="17" spans="1:6" ht="22.5" customHeight="1" x14ac:dyDescent="0.3">
      <c r="A17" s="6" t="s">
        <v>24</v>
      </c>
      <c r="B17" s="7">
        <v>1</v>
      </c>
      <c r="C17" s="45">
        <f>B17*100/B36</f>
        <v>4.3478260869565215</v>
      </c>
      <c r="D17" s="8">
        <v>25000</v>
      </c>
      <c r="E17" s="45">
        <f>D17*100/D36</f>
        <v>0.30500823522235099</v>
      </c>
      <c r="F17" s="18" t="s">
        <v>11</v>
      </c>
    </row>
    <row r="18" spans="1:6" ht="21" customHeight="1" x14ac:dyDescent="0.3">
      <c r="A18" s="9"/>
      <c r="B18" s="9"/>
      <c r="C18" s="42"/>
      <c r="D18" s="9"/>
      <c r="E18" s="42"/>
      <c r="F18" s="51" t="s">
        <v>12</v>
      </c>
    </row>
    <row r="19" spans="1:6" ht="24" customHeight="1" x14ac:dyDescent="0.3">
      <c r="A19" s="33" t="s">
        <v>8</v>
      </c>
      <c r="B19" s="16">
        <v>1</v>
      </c>
      <c r="C19" s="40">
        <f>C17</f>
        <v>4.3478260869565215</v>
      </c>
      <c r="D19" s="34">
        <v>25000</v>
      </c>
      <c r="E19" s="40">
        <f>E17</f>
        <v>0.30500823522235099</v>
      </c>
      <c r="F19" s="35"/>
    </row>
    <row r="20" spans="1:6" ht="25.5" customHeight="1" x14ac:dyDescent="0.3">
      <c r="A20" s="33" t="s">
        <v>13</v>
      </c>
      <c r="B20" s="16">
        <f>B14+B19</f>
        <v>2</v>
      </c>
      <c r="C20" s="40">
        <f>C14+C19</f>
        <v>8.695652173913043</v>
      </c>
      <c r="D20" s="19">
        <f>D14+D19</f>
        <v>75000</v>
      </c>
      <c r="E20" s="40">
        <f>E14+E19</f>
        <v>0.91502470566705296</v>
      </c>
      <c r="F20" s="16"/>
    </row>
    <row r="21" spans="1:6" ht="19.5" customHeight="1" x14ac:dyDescent="0.3">
      <c r="A21" s="14"/>
      <c r="B21" s="14"/>
      <c r="C21" s="31"/>
      <c r="D21" s="14"/>
      <c r="E21" s="31"/>
      <c r="F21" s="2"/>
    </row>
    <row r="22" spans="1:6" ht="28.5" customHeight="1" x14ac:dyDescent="0.3">
      <c r="A22" s="14"/>
      <c r="B22" s="14"/>
      <c r="C22" s="31"/>
      <c r="D22" s="14"/>
      <c r="E22" s="31"/>
      <c r="F22" s="2">
        <v>5</v>
      </c>
    </row>
    <row r="23" spans="1:6" ht="28.5" customHeight="1" x14ac:dyDescent="0.3">
      <c r="A23" s="14"/>
      <c r="B23" s="14"/>
      <c r="C23" s="31"/>
      <c r="D23" s="14"/>
      <c r="E23" s="31"/>
      <c r="F23" s="2"/>
    </row>
    <row r="24" spans="1:6" x14ac:dyDescent="0.3">
      <c r="A24" s="61" t="s">
        <v>0</v>
      </c>
      <c r="B24" s="61"/>
      <c r="C24" s="61"/>
      <c r="D24" s="61"/>
      <c r="E24" s="61"/>
      <c r="F24" s="61"/>
    </row>
    <row r="25" spans="1:6" x14ac:dyDescent="0.3">
      <c r="A25" s="61" t="s">
        <v>19</v>
      </c>
      <c r="B25" s="61"/>
      <c r="C25" s="61"/>
      <c r="D25" s="61"/>
      <c r="E25" s="61"/>
      <c r="F25" s="61"/>
    </row>
    <row r="26" spans="1:6" x14ac:dyDescent="0.3">
      <c r="A26" s="61" t="s">
        <v>1</v>
      </c>
      <c r="B26" s="61"/>
      <c r="C26" s="61"/>
      <c r="D26" s="61"/>
      <c r="E26" s="61"/>
      <c r="F26" s="61"/>
    </row>
    <row r="27" spans="1:6" ht="39" customHeight="1" x14ac:dyDescent="0.3">
      <c r="A27" s="3" t="s">
        <v>2</v>
      </c>
      <c r="B27" s="3" t="s">
        <v>3</v>
      </c>
      <c r="C27" s="36" t="s">
        <v>5</v>
      </c>
      <c r="D27" s="3" t="s">
        <v>4</v>
      </c>
      <c r="E27" s="36" t="s">
        <v>6</v>
      </c>
      <c r="F27" s="3" t="s">
        <v>7</v>
      </c>
    </row>
    <row r="28" spans="1:6" x14ac:dyDescent="0.3">
      <c r="A28" s="4" t="s">
        <v>21</v>
      </c>
      <c r="B28" s="5"/>
      <c r="C28" s="43"/>
      <c r="D28" s="5"/>
      <c r="E28" s="43"/>
      <c r="F28" s="5"/>
    </row>
    <row r="29" spans="1:6" x14ac:dyDescent="0.3">
      <c r="A29" s="13" t="s">
        <v>9</v>
      </c>
      <c r="B29" s="6"/>
      <c r="C29" s="44"/>
      <c r="D29" s="6"/>
      <c r="E29" s="44"/>
      <c r="F29" s="6"/>
    </row>
    <row r="30" spans="1:6" x14ac:dyDescent="0.3">
      <c r="A30" s="6" t="s">
        <v>25</v>
      </c>
      <c r="B30" s="7">
        <v>1</v>
      </c>
      <c r="C30" s="45">
        <f>B30*100/B36</f>
        <v>4.3478260869565215</v>
      </c>
      <c r="D30" s="8">
        <v>400000</v>
      </c>
      <c r="E30" s="45">
        <f>D30*100/D36</f>
        <v>4.8801317635576158</v>
      </c>
      <c r="F30" s="7" t="s">
        <v>10</v>
      </c>
    </row>
    <row r="31" spans="1:6" x14ac:dyDescent="0.3">
      <c r="A31" s="6"/>
      <c r="B31" s="6"/>
      <c r="C31" s="44"/>
      <c r="D31" s="6"/>
      <c r="E31" s="44"/>
      <c r="F31" s="6"/>
    </row>
    <row r="32" spans="1:6" x14ac:dyDescent="0.3">
      <c r="A32" s="6"/>
      <c r="B32" s="6"/>
      <c r="C32" s="44"/>
      <c r="D32" s="6"/>
      <c r="E32" s="44"/>
      <c r="F32" s="6"/>
    </row>
    <row r="33" spans="1:6" x14ac:dyDescent="0.3">
      <c r="A33" s="9"/>
      <c r="B33" s="9"/>
      <c r="C33" s="42"/>
      <c r="D33" s="9"/>
      <c r="E33" s="42"/>
      <c r="F33" s="9"/>
    </row>
    <row r="34" spans="1:6" ht="22.5" customHeight="1" x14ac:dyDescent="0.3">
      <c r="A34" s="10" t="s">
        <v>14</v>
      </c>
      <c r="B34" s="11">
        <f>SUM(B30:B33)</f>
        <v>1</v>
      </c>
      <c r="C34" s="46">
        <f>SUM(C30:C33)</f>
        <v>4.3478260869565215</v>
      </c>
      <c r="D34" s="15">
        <f>SUM(D30:D33)</f>
        <v>400000</v>
      </c>
      <c r="E34" s="46">
        <f>SUM(E30:E33)</f>
        <v>4.8801317635576158</v>
      </c>
      <c r="F34" s="12"/>
    </row>
    <row r="35" spans="1:6" ht="3.75" customHeight="1" x14ac:dyDescent="0.3">
      <c r="A35" s="57"/>
      <c r="B35" s="58"/>
      <c r="C35" s="59"/>
      <c r="D35" s="60"/>
      <c r="E35" s="59"/>
      <c r="F35" s="5"/>
    </row>
    <row r="36" spans="1:6" ht="21.75" customHeight="1" x14ac:dyDescent="0.3">
      <c r="A36" s="52" t="s">
        <v>15</v>
      </c>
      <c r="B36" s="53">
        <f>B10+B20+B34</f>
        <v>23</v>
      </c>
      <c r="C36" s="54">
        <f>C10+C20+C34</f>
        <v>100</v>
      </c>
      <c r="D36" s="55">
        <f>D10+D20+D34</f>
        <v>8196500</v>
      </c>
      <c r="E36" s="54">
        <f>E10+E20+E34</f>
        <v>100</v>
      </c>
      <c r="F36" s="56"/>
    </row>
    <row r="37" spans="1:6" ht="21.75" customHeight="1" x14ac:dyDescent="0.3">
      <c r="A37" s="21"/>
      <c r="B37" s="22"/>
      <c r="C37" s="32"/>
      <c r="D37" s="23"/>
      <c r="E37" s="32"/>
      <c r="F37" s="24"/>
    </row>
    <row r="38" spans="1:6" ht="21.75" customHeight="1" x14ac:dyDescent="0.3">
      <c r="A38" s="21"/>
      <c r="B38" s="22"/>
      <c r="C38" s="32"/>
      <c r="D38" s="23"/>
      <c r="E38" s="32"/>
      <c r="F38" s="24"/>
    </row>
    <row r="39" spans="1:6" ht="21.75" customHeight="1" x14ac:dyDescent="0.3">
      <c r="A39" s="21"/>
      <c r="B39" s="22"/>
      <c r="C39" s="32"/>
      <c r="D39" s="23"/>
      <c r="E39" s="32"/>
      <c r="F39" s="24"/>
    </row>
    <row r="40" spans="1:6" ht="21.75" customHeight="1" x14ac:dyDescent="0.3">
      <c r="A40" s="21"/>
      <c r="B40" s="22"/>
      <c r="C40" s="32"/>
      <c r="D40" s="23"/>
      <c r="E40" s="32"/>
      <c r="F40" s="24"/>
    </row>
    <row r="41" spans="1:6" ht="21.75" customHeight="1" x14ac:dyDescent="0.3">
      <c r="A41" s="21"/>
      <c r="B41" s="22"/>
      <c r="C41" s="32"/>
      <c r="D41" s="23"/>
      <c r="E41" s="32"/>
      <c r="F41" s="24"/>
    </row>
    <row r="42" spans="1:6" ht="21.75" customHeight="1" x14ac:dyDescent="0.3">
      <c r="A42" s="21"/>
      <c r="B42" s="22"/>
      <c r="C42" s="32"/>
      <c r="D42" s="23"/>
      <c r="E42" s="32"/>
      <c r="F42" s="24"/>
    </row>
    <row r="43" spans="1:6" ht="12.75" customHeight="1" x14ac:dyDescent="0.3">
      <c r="A43" s="21"/>
      <c r="B43" s="22"/>
      <c r="C43" s="32"/>
      <c r="D43" s="23"/>
      <c r="E43" s="32"/>
      <c r="F43" s="24"/>
    </row>
    <row r="44" spans="1:6" ht="12" customHeight="1" x14ac:dyDescent="0.3">
      <c r="A44" s="21"/>
      <c r="B44" s="22"/>
      <c r="C44" s="32"/>
      <c r="D44" s="23"/>
      <c r="E44" s="32"/>
      <c r="F44" s="24"/>
    </row>
    <row r="45" spans="1:6" ht="18.75" customHeight="1" x14ac:dyDescent="0.3">
      <c r="A45" s="21"/>
      <c r="B45" s="22"/>
      <c r="C45" s="32"/>
      <c r="D45" s="23"/>
      <c r="E45" s="32"/>
      <c r="F45" s="24"/>
    </row>
    <row r="46" spans="1:6" ht="16.5" customHeight="1" x14ac:dyDescent="0.3">
      <c r="A46" s="21"/>
      <c r="B46" s="22"/>
      <c r="C46" s="32"/>
      <c r="D46" s="23"/>
      <c r="E46" s="32"/>
      <c r="F46" s="24"/>
    </row>
    <row r="47" spans="1:6" ht="21.75" customHeight="1" x14ac:dyDescent="0.3">
      <c r="F47" s="2">
        <v>6</v>
      </c>
    </row>
  </sheetData>
  <mergeCells count="6">
    <mergeCell ref="A26:F26"/>
    <mergeCell ref="A2:F2"/>
    <mergeCell ref="A3:F3"/>
    <mergeCell ref="A4:F4"/>
    <mergeCell ref="A24:F24"/>
    <mergeCell ref="A25:F25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สป.60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2020-03-12T05:51:58Z</cp:lastPrinted>
  <dcterms:created xsi:type="dcterms:W3CDTF">2016-10-19T05:40:19Z</dcterms:created>
  <dcterms:modified xsi:type="dcterms:W3CDTF">2020-03-12T05:52:32Z</dcterms:modified>
</cp:coreProperties>
</file>